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02-Exploração\07-AR\05-Aquisição de Bens e Serviços\01-Processos de Aquisição de Bens e Serviços\2022\Floculantes ETAR\"/>
    </mc:Choice>
  </mc:AlternateContent>
  <xr:revisionPtr revIDLastSave="0" documentId="13_ncr:1_{C91FDE48-776D-4334-AB57-EC4A341C411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Quadro-III.1" sheetId="1" r:id="rId1"/>
    <sheet name="Quadro-III.2" sheetId="3" r:id="rId2"/>
    <sheet name="Quadro-III.3" sheetId="4" r:id="rId3"/>
    <sheet name="Quadro-III.4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5" l="1"/>
  <c r="B9" i="5"/>
  <c r="C11" i="3"/>
  <c r="B11" i="5" l="1"/>
  <c r="B12" i="5" s="1"/>
  <c r="B13" i="5" s="1"/>
</calcChain>
</file>

<file path=xl/sharedStrings.xml><?xml version="1.0" encoding="utf-8"?>
<sst xmlns="http://schemas.openxmlformats.org/spreadsheetml/2006/main" count="73" uniqueCount="44">
  <si>
    <t>Modelo da Desagregação de preços e Quantidades</t>
  </si>
  <si>
    <t>Quadro III.1</t>
  </si>
  <si>
    <t>Item</t>
  </si>
  <si>
    <t>Desemulsificante</t>
  </si>
  <si>
    <t>(TROG)</t>
  </si>
  <si>
    <t>Água residual</t>
  </si>
  <si>
    <t>[1]</t>
  </si>
  <si>
    <t>Dose Desemulsificante a aplicar</t>
  </si>
  <si>
    <t xml:space="preserve"> [2]</t>
  </si>
  <si>
    <t>Preço unitário</t>
  </si>
  <si>
    <t>[3]</t>
  </si>
  <si>
    <t>Preço Total (€)</t>
  </si>
  <si>
    <t>[1]x[2]x[3]</t>
  </si>
  <si>
    <t>1.1</t>
  </si>
  <si>
    <t>Tanque de remoção de Óleos e Gorduras</t>
  </si>
  <si>
    <r>
      <t>(m</t>
    </r>
    <r>
      <rPr>
        <vertAlign val="superscript"/>
        <sz val="10"/>
        <color theme="0"/>
        <rFont val="Gill Sans MT"/>
        <family val="2"/>
      </rPr>
      <t>3</t>
    </r>
    <r>
      <rPr>
        <sz val="10"/>
        <color theme="0"/>
        <rFont val="Gill Sans MT"/>
        <family val="2"/>
      </rPr>
      <t>/h)</t>
    </r>
  </si>
  <si>
    <t>Quadro III.2</t>
  </si>
  <si>
    <t>Floculante</t>
  </si>
  <si>
    <t>(ton. Matéria Seca)</t>
  </si>
  <si>
    <t>Dose Floculante</t>
  </si>
  <si>
    <t>2.1</t>
  </si>
  <si>
    <t>Quadro III.3</t>
  </si>
  <si>
    <t>Óleos</t>
  </si>
  <si>
    <t>3.1</t>
  </si>
  <si>
    <t>Desidratação de óleos</t>
  </si>
  <si>
    <t>2- As unidades de cada parcela, deverão ser expressas de forma clara, pelos concorrentes, demonstrando como se atinge o Preço Total.</t>
  </si>
  <si>
    <t>Quadro III.4</t>
  </si>
  <si>
    <t>Lamas</t>
  </si>
  <si>
    <t>Preço</t>
  </si>
  <si>
    <t>Anexo III</t>
  </si>
  <si>
    <r>
      <t>(</t>
    </r>
    <r>
      <rPr>
        <b/>
        <sz val="10"/>
        <color theme="1"/>
        <rFont val="Gill Sans MT"/>
        <family val="2"/>
      </rPr>
      <t>A que se refere a alínea c) do Artigo 6.º deste Programa do Procedimento)</t>
    </r>
  </si>
  <si>
    <r>
      <t>NOTA:</t>
    </r>
    <r>
      <rPr>
        <sz val="8"/>
        <color theme="1"/>
        <rFont val="Gill Sans MT"/>
        <family val="2"/>
      </rPr>
      <t xml:space="preserve"> 1- As quantidades referidas são estimativas anuais que podem variar, para mais ou para menos, consoante as condições efetivamente verificadas.</t>
    </r>
  </si>
  <si>
    <t>3.2</t>
  </si>
  <si>
    <t>Desidratação de lamas - Sólido</t>
  </si>
  <si>
    <t>Desidratação de lamas - Emulsão</t>
  </si>
  <si>
    <t>[1]x[2]x[3]x24hX 365 dias/1000</t>
  </si>
  <si>
    <t>Preço Global Anual</t>
  </si>
  <si>
    <t>Preço Global Trianual</t>
  </si>
  <si>
    <t>Total Parcial Anual 1</t>
  </si>
  <si>
    <t>Total Parcial Anual 2</t>
  </si>
  <si>
    <t>Total Parcial Anual 3</t>
  </si>
  <si>
    <t>Total Parcial Anual I (TROG)</t>
  </si>
  <si>
    <t>Total Parcial Anual 2 (Desidratação Óleos e Gorduras)</t>
  </si>
  <si>
    <t>Total Parcial Anual 3 (Desidratação Lamas)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</si>
</sst>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Gill Sans MT"/>
      <family val="2"/>
    </font>
    <font>
      <sz val="11"/>
      <color theme="1"/>
      <name val="Gill Sans MT"/>
      <family val="2"/>
    </font>
    <font>
      <b/>
      <sz val="12"/>
      <color theme="1"/>
      <name val="Gill Sans MT"/>
      <family val="2"/>
    </font>
    <font>
      <sz val="10"/>
      <color theme="1"/>
      <name val="Gill Sans MT"/>
      <family val="2"/>
    </font>
    <font>
      <b/>
      <sz val="10"/>
      <color theme="1"/>
      <name val="Gill Sans MT"/>
      <family val="2"/>
    </font>
    <font>
      <b/>
      <sz val="9"/>
      <color theme="1"/>
      <name val="Gill Sans MT"/>
      <family val="2"/>
    </font>
    <font>
      <sz val="10"/>
      <color rgb="FFFFFFFF"/>
      <name val="Gill Sans MT"/>
      <family val="2"/>
    </font>
    <font>
      <sz val="10"/>
      <color theme="0"/>
      <name val="Gill Sans MT"/>
      <family val="2"/>
    </font>
    <font>
      <vertAlign val="superscript"/>
      <sz val="10"/>
      <color theme="0"/>
      <name val="Gill Sans MT"/>
      <family val="2"/>
    </font>
    <font>
      <i/>
      <sz val="10"/>
      <color theme="1"/>
      <name val="Gill Sans MT"/>
      <family val="2"/>
    </font>
    <font>
      <sz val="9"/>
      <color theme="1"/>
      <name val="Gill Sans MT"/>
      <family val="2"/>
    </font>
    <font>
      <b/>
      <sz val="8"/>
      <color theme="1"/>
      <name val="Gill Sans MT"/>
      <family val="2"/>
    </font>
    <font>
      <sz val="8"/>
      <color theme="1"/>
      <name val="Gill Sans MT"/>
      <family val="2"/>
    </font>
    <font>
      <sz val="8"/>
      <name val="Gill Sans MT"/>
      <family val="2"/>
    </font>
  </fonts>
  <fills count="5">
    <fill>
      <patternFill patternType="none"/>
    </fill>
    <fill>
      <patternFill patternType="gray125"/>
    </fill>
    <fill>
      <patternFill patternType="solid">
        <fgColor rgb="FF00407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0" fillId="3" borderId="0" xfId="0" applyFill="1"/>
    <xf numFmtId="0" fontId="1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vertical="center"/>
    </xf>
    <xf numFmtId="0" fontId="3" fillId="3" borderId="3" xfId="0" applyFont="1" applyFill="1" applyBorder="1" applyAlignment="1">
      <alignment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10" fillId="3" borderId="0" xfId="0" applyFont="1" applyFill="1"/>
    <xf numFmtId="0" fontId="12" fillId="3" borderId="0" xfId="0" applyFont="1" applyFill="1"/>
    <xf numFmtId="0" fontId="12" fillId="3" borderId="0" xfId="0" applyFont="1" applyFill="1" applyAlignment="1">
      <alignment vertical="center"/>
    </xf>
    <xf numFmtId="0" fontId="11" fillId="3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40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topLeftCell="A2" workbookViewId="0">
      <selection activeCell="F12" sqref="F12"/>
    </sheetView>
  </sheetViews>
  <sheetFormatPr defaultColWidth="9" defaultRowHeight="18" x14ac:dyDescent="0.5"/>
  <cols>
    <col min="1" max="1" width="17.6640625" style="5" customWidth="1"/>
    <col min="2" max="2" width="21.33203125" style="5" customWidth="1"/>
    <col min="3" max="3" width="12.88671875" style="5" customWidth="1"/>
    <col min="4" max="4" width="17.109375" style="5" customWidth="1"/>
    <col min="5" max="5" width="12.21875" style="5" customWidth="1"/>
    <col min="6" max="6" width="22.6640625" style="5" customWidth="1"/>
    <col min="7" max="16384" width="9" style="5"/>
  </cols>
  <sheetData>
    <row r="1" spans="1:8" ht="19.2" x14ac:dyDescent="0.5">
      <c r="A1" s="29" t="s">
        <v>29</v>
      </c>
      <c r="B1" s="29"/>
      <c r="C1" s="29"/>
      <c r="D1" s="29"/>
      <c r="E1" s="29"/>
      <c r="F1" s="29"/>
    </row>
    <row r="2" spans="1:8" x14ac:dyDescent="0.5">
      <c r="A2" s="6"/>
    </row>
    <row r="3" spans="1:8" ht="19.2" x14ac:dyDescent="0.5">
      <c r="A3" s="30" t="s">
        <v>0</v>
      </c>
      <c r="B3" s="30"/>
      <c r="C3" s="30"/>
      <c r="D3" s="30"/>
      <c r="E3" s="30"/>
      <c r="F3" s="30"/>
    </row>
    <row r="4" spans="1:8" x14ac:dyDescent="0.5">
      <c r="A4" s="7"/>
    </row>
    <row r="5" spans="1:8" x14ac:dyDescent="0.5">
      <c r="A5" s="31" t="s">
        <v>30</v>
      </c>
      <c r="B5" s="31"/>
      <c r="C5" s="31"/>
      <c r="D5" s="31"/>
      <c r="E5" s="31"/>
    </row>
    <row r="6" spans="1:8" x14ac:dyDescent="0.5">
      <c r="A6" s="8"/>
    </row>
    <row r="7" spans="1:8" ht="18.600000000000001" thickBot="1" x14ac:dyDescent="0.55000000000000004">
      <c r="A7" s="32" t="s">
        <v>1</v>
      </c>
      <c r="B7" s="32"/>
      <c r="C7" s="32"/>
      <c r="D7" s="32"/>
      <c r="E7" s="32"/>
      <c r="F7" s="32"/>
    </row>
    <row r="8" spans="1:8" ht="57" customHeight="1" x14ac:dyDescent="0.5">
      <c r="A8" s="26" t="s">
        <v>2</v>
      </c>
      <c r="B8" s="1" t="s">
        <v>3</v>
      </c>
      <c r="C8" s="1" t="s">
        <v>5</v>
      </c>
      <c r="D8" s="1" t="s">
        <v>7</v>
      </c>
      <c r="E8" s="1" t="s">
        <v>9</v>
      </c>
      <c r="F8" s="1" t="s">
        <v>11</v>
      </c>
    </row>
    <row r="9" spans="1:8" ht="33.6" customHeight="1" x14ac:dyDescent="0.5">
      <c r="A9" s="27"/>
      <c r="B9" s="2" t="s">
        <v>4</v>
      </c>
      <c r="C9" s="14" t="s">
        <v>15</v>
      </c>
      <c r="D9" s="2" t="s">
        <v>8</v>
      </c>
      <c r="E9" s="2" t="s">
        <v>10</v>
      </c>
      <c r="F9" s="2" t="s">
        <v>35</v>
      </c>
    </row>
    <row r="10" spans="1:8" ht="20.399999999999999" customHeight="1" thickBot="1" x14ac:dyDescent="0.55000000000000004">
      <c r="A10" s="28"/>
      <c r="B10" s="3"/>
      <c r="C10" s="4" t="s">
        <v>6</v>
      </c>
      <c r="D10" s="3"/>
      <c r="E10" s="3"/>
      <c r="F10" s="4"/>
    </row>
    <row r="11" spans="1:8" ht="34.200000000000003" thickBot="1" x14ac:dyDescent="0.55000000000000004">
      <c r="A11" s="10" t="s">
        <v>13</v>
      </c>
      <c r="B11" s="11" t="s">
        <v>14</v>
      </c>
      <c r="C11" s="11">
        <v>300</v>
      </c>
      <c r="D11" s="11"/>
      <c r="E11" s="11"/>
      <c r="F11" s="11"/>
    </row>
    <row r="12" spans="1:8" ht="34.200000000000003" thickBot="1" x14ac:dyDescent="0.55000000000000004">
      <c r="A12" s="12"/>
      <c r="B12" s="12"/>
      <c r="C12" s="12"/>
      <c r="D12" s="9"/>
      <c r="E12" s="4" t="s">
        <v>38</v>
      </c>
      <c r="F12" s="13"/>
    </row>
    <row r="15" spans="1:8" x14ac:dyDescent="0.5">
      <c r="A15" s="25" t="s">
        <v>31</v>
      </c>
      <c r="B15" s="25"/>
      <c r="C15" s="25"/>
      <c r="D15" s="25"/>
      <c r="E15" s="25"/>
      <c r="F15" s="25"/>
      <c r="G15" s="23"/>
      <c r="H15" s="22"/>
    </row>
    <row r="16" spans="1:8" x14ac:dyDescent="0.5">
      <c r="A16" s="24" t="s">
        <v>25</v>
      </c>
      <c r="B16" s="23"/>
      <c r="C16" s="23"/>
      <c r="D16" s="23"/>
      <c r="E16" s="23"/>
      <c r="F16" s="23"/>
      <c r="G16" s="23"/>
    </row>
  </sheetData>
  <mergeCells count="6">
    <mergeCell ref="A15:F15"/>
    <mergeCell ref="A8:A10"/>
    <mergeCell ref="A1:F1"/>
    <mergeCell ref="A3:F3"/>
    <mergeCell ref="A5:E5"/>
    <mergeCell ref="A7:F7"/>
  </mergeCells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"/>
  <sheetViews>
    <sheetView topLeftCell="A4" workbookViewId="0">
      <selection activeCell="F12" sqref="F12"/>
    </sheetView>
  </sheetViews>
  <sheetFormatPr defaultColWidth="9" defaultRowHeight="18" x14ac:dyDescent="0.5"/>
  <cols>
    <col min="1" max="1" width="9" style="5"/>
    <col min="2" max="2" width="19.44140625" style="5" customWidth="1"/>
    <col min="3" max="3" width="17.109375" style="5" customWidth="1"/>
    <col min="4" max="4" width="10.77734375" style="5" customWidth="1"/>
    <col min="5" max="5" width="11.88671875" style="5" customWidth="1"/>
    <col min="6" max="6" width="19.33203125" style="5" customWidth="1"/>
    <col min="7" max="16384" width="9" style="5"/>
  </cols>
  <sheetData>
    <row r="1" spans="1:10" ht="19.2" x14ac:dyDescent="0.5">
      <c r="A1" s="29" t="s">
        <v>29</v>
      </c>
      <c r="B1" s="29"/>
      <c r="C1" s="29"/>
      <c r="D1" s="29"/>
      <c r="E1" s="29"/>
      <c r="F1" s="29"/>
    </row>
    <row r="2" spans="1:10" x14ac:dyDescent="0.5">
      <c r="A2" s="6"/>
    </row>
    <row r="3" spans="1:10" ht="19.2" x14ac:dyDescent="0.5">
      <c r="A3" s="30" t="s">
        <v>0</v>
      </c>
      <c r="B3" s="30"/>
      <c r="C3" s="30"/>
      <c r="D3" s="30"/>
      <c r="E3" s="30"/>
      <c r="F3" s="30"/>
    </row>
    <row r="4" spans="1:10" x14ac:dyDescent="0.5">
      <c r="A4" s="7"/>
    </row>
    <row r="5" spans="1:10" x14ac:dyDescent="0.5">
      <c r="A5" s="31" t="s">
        <v>30</v>
      </c>
      <c r="B5" s="31"/>
      <c r="C5" s="31"/>
      <c r="D5" s="31"/>
      <c r="E5" s="31"/>
    </row>
    <row r="6" spans="1:10" x14ac:dyDescent="0.5">
      <c r="A6" s="8"/>
    </row>
    <row r="7" spans="1:10" ht="18.600000000000001" thickBot="1" x14ac:dyDescent="0.55000000000000004">
      <c r="A7" s="32" t="s">
        <v>16</v>
      </c>
      <c r="B7" s="32"/>
      <c r="C7" s="32"/>
      <c r="D7" s="32"/>
      <c r="E7" s="32"/>
      <c r="F7" s="32"/>
    </row>
    <row r="8" spans="1:10" ht="28.5" customHeight="1" x14ac:dyDescent="0.5">
      <c r="A8" s="26" t="s">
        <v>2</v>
      </c>
      <c r="B8" s="26" t="s">
        <v>17</v>
      </c>
      <c r="C8" s="1" t="s">
        <v>22</v>
      </c>
      <c r="D8" s="1" t="s">
        <v>19</v>
      </c>
      <c r="E8" s="1" t="s">
        <v>9</v>
      </c>
      <c r="F8" s="1" t="s">
        <v>11</v>
      </c>
    </row>
    <row r="9" spans="1:10" ht="21.75" customHeight="1" x14ac:dyDescent="0.5">
      <c r="A9" s="27"/>
      <c r="B9" s="27"/>
      <c r="C9" s="2" t="s">
        <v>18</v>
      </c>
      <c r="D9" s="2" t="s">
        <v>8</v>
      </c>
      <c r="E9" s="2" t="s">
        <v>10</v>
      </c>
      <c r="F9" s="2" t="s">
        <v>12</v>
      </c>
    </row>
    <row r="10" spans="1:10" ht="18.600000000000001" thickBot="1" x14ac:dyDescent="0.55000000000000004">
      <c r="A10" s="28"/>
      <c r="B10" s="28"/>
      <c r="C10" s="4" t="s">
        <v>6</v>
      </c>
      <c r="D10" s="3"/>
      <c r="E10" s="3"/>
      <c r="F10" s="4"/>
    </row>
    <row r="11" spans="1:10" ht="18.600000000000001" thickBot="1" x14ac:dyDescent="0.55000000000000004">
      <c r="A11" s="10" t="s">
        <v>20</v>
      </c>
      <c r="B11" s="11" t="s">
        <v>24</v>
      </c>
      <c r="C11" s="11">
        <f>1500/3</f>
        <v>500</v>
      </c>
      <c r="D11" s="11"/>
      <c r="E11" s="11"/>
      <c r="F11" s="11"/>
    </row>
    <row r="12" spans="1:10" ht="34.200000000000003" thickBot="1" x14ac:dyDescent="0.55000000000000004">
      <c r="A12" s="12"/>
      <c r="B12" s="12"/>
      <c r="C12" s="12"/>
      <c r="D12" s="9"/>
      <c r="E12" s="4" t="s">
        <v>39</v>
      </c>
      <c r="F12" s="13"/>
    </row>
    <row r="14" spans="1:10" ht="17.25" customHeight="1" x14ac:dyDescent="0.5"/>
    <row r="15" spans="1:10" ht="21" customHeight="1" x14ac:dyDescent="0.5">
      <c r="A15" s="25" t="s">
        <v>31</v>
      </c>
      <c r="B15" s="25"/>
      <c r="C15" s="25"/>
      <c r="D15" s="25"/>
      <c r="E15" s="25"/>
      <c r="F15" s="25"/>
      <c r="G15" s="25"/>
      <c r="H15" s="23"/>
      <c r="I15" s="23"/>
      <c r="J15" s="23"/>
    </row>
    <row r="16" spans="1:10" x14ac:dyDescent="0.5">
      <c r="A16" s="24" t="s">
        <v>25</v>
      </c>
      <c r="B16" s="23"/>
      <c r="C16" s="23"/>
      <c r="D16" s="23"/>
      <c r="E16" s="23"/>
      <c r="F16" s="23"/>
      <c r="G16" s="23"/>
      <c r="H16" s="23"/>
      <c r="I16" s="23"/>
      <c r="J16" s="23"/>
    </row>
    <row r="17" spans="1:10" x14ac:dyDescent="0.5">
      <c r="A17" s="23"/>
      <c r="B17" s="23"/>
      <c r="C17" s="23"/>
      <c r="D17" s="23"/>
      <c r="E17" s="23"/>
      <c r="F17" s="23"/>
      <c r="G17" s="23"/>
      <c r="H17" s="23"/>
      <c r="I17" s="23"/>
      <c r="J17" s="23"/>
    </row>
  </sheetData>
  <mergeCells count="7">
    <mergeCell ref="A15:G15"/>
    <mergeCell ref="A8:A10"/>
    <mergeCell ref="B8:B10"/>
    <mergeCell ref="A7:F7"/>
    <mergeCell ref="A1:F1"/>
    <mergeCell ref="A3:F3"/>
    <mergeCell ref="A5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"/>
  <sheetViews>
    <sheetView topLeftCell="A4" workbookViewId="0">
      <selection activeCell="D25" sqref="D25"/>
    </sheetView>
  </sheetViews>
  <sheetFormatPr defaultColWidth="9" defaultRowHeight="18" x14ac:dyDescent="0.5"/>
  <cols>
    <col min="1" max="1" width="9" style="5"/>
    <col min="2" max="2" width="27.88671875" style="5" customWidth="1"/>
    <col min="3" max="3" width="16" style="5" customWidth="1"/>
    <col min="4" max="4" width="15.77734375" style="5" customWidth="1"/>
    <col min="5" max="5" width="11.109375" style="5" customWidth="1"/>
    <col min="6" max="6" width="18.88671875" style="5" customWidth="1"/>
    <col min="7" max="7" width="1" style="5" customWidth="1"/>
    <col min="8" max="16384" width="9" style="5"/>
  </cols>
  <sheetData>
    <row r="1" spans="1:9" ht="19.2" x14ac:dyDescent="0.5">
      <c r="A1" s="29" t="s">
        <v>29</v>
      </c>
      <c r="B1" s="29"/>
      <c r="C1" s="29"/>
      <c r="D1" s="29"/>
      <c r="E1" s="29"/>
      <c r="F1" s="29"/>
    </row>
    <row r="2" spans="1:9" x14ac:dyDescent="0.5">
      <c r="A2" s="6"/>
    </row>
    <row r="3" spans="1:9" ht="19.2" x14ac:dyDescent="0.5">
      <c r="A3" s="30" t="s">
        <v>0</v>
      </c>
      <c r="B3" s="30"/>
      <c r="C3" s="30"/>
      <c r="D3" s="30"/>
      <c r="E3" s="30"/>
      <c r="F3" s="30"/>
    </row>
    <row r="4" spans="1:9" x14ac:dyDescent="0.5">
      <c r="A4" s="7"/>
    </row>
    <row r="5" spans="1:9" x14ac:dyDescent="0.5">
      <c r="A5" s="31" t="s">
        <v>30</v>
      </c>
      <c r="B5" s="31"/>
      <c r="C5" s="31"/>
      <c r="D5" s="31"/>
      <c r="E5" s="31"/>
    </row>
    <row r="6" spans="1:9" x14ac:dyDescent="0.5">
      <c r="A6" s="8"/>
    </row>
    <row r="7" spans="1:9" ht="18.600000000000001" thickBot="1" x14ac:dyDescent="0.55000000000000004">
      <c r="A7" s="33" t="s">
        <v>21</v>
      </c>
      <c r="B7" s="33"/>
      <c r="C7" s="33"/>
      <c r="D7" s="33"/>
      <c r="E7" s="33"/>
      <c r="F7" s="33"/>
    </row>
    <row r="8" spans="1:9" ht="30.6" customHeight="1" x14ac:dyDescent="0.5">
      <c r="A8" s="26" t="s">
        <v>2</v>
      </c>
      <c r="B8" s="26" t="s">
        <v>17</v>
      </c>
      <c r="C8" s="1" t="s">
        <v>27</v>
      </c>
      <c r="D8" s="1" t="s">
        <v>19</v>
      </c>
      <c r="E8" s="1" t="s">
        <v>9</v>
      </c>
      <c r="F8" s="1" t="s">
        <v>11</v>
      </c>
    </row>
    <row r="9" spans="1:9" ht="25.5" customHeight="1" x14ac:dyDescent="0.5">
      <c r="A9" s="27"/>
      <c r="B9" s="27"/>
      <c r="C9" s="2" t="s">
        <v>18</v>
      </c>
      <c r="D9" s="2" t="s">
        <v>8</v>
      </c>
      <c r="E9" s="2" t="s">
        <v>10</v>
      </c>
      <c r="F9" s="2" t="s">
        <v>12</v>
      </c>
    </row>
    <row r="10" spans="1:9" ht="15.75" customHeight="1" thickBot="1" x14ac:dyDescent="0.55000000000000004">
      <c r="A10" s="28"/>
      <c r="B10" s="28"/>
      <c r="C10" s="4" t="s">
        <v>6</v>
      </c>
      <c r="D10" s="3"/>
      <c r="E10" s="3"/>
      <c r="F10" s="4"/>
    </row>
    <row r="11" spans="1:9" ht="18.600000000000001" thickBot="1" x14ac:dyDescent="0.55000000000000004">
      <c r="A11" s="10" t="s">
        <v>23</v>
      </c>
      <c r="B11" s="11" t="s">
        <v>33</v>
      </c>
      <c r="C11" s="11">
        <v>700</v>
      </c>
      <c r="D11" s="11"/>
      <c r="E11" s="11"/>
      <c r="F11" s="11"/>
    </row>
    <row r="12" spans="1:9" ht="18.600000000000001" thickBot="1" x14ac:dyDescent="0.55000000000000004">
      <c r="A12" s="10" t="s">
        <v>32</v>
      </c>
      <c r="B12" s="11" t="s">
        <v>34</v>
      </c>
      <c r="C12" s="11">
        <v>700</v>
      </c>
      <c r="D12" s="11"/>
      <c r="E12" s="11"/>
      <c r="F12" s="11"/>
    </row>
    <row r="13" spans="1:9" ht="34.200000000000003" thickBot="1" x14ac:dyDescent="0.55000000000000004">
      <c r="A13" s="12"/>
      <c r="B13" s="12"/>
      <c r="C13" s="12"/>
      <c r="D13" s="9"/>
      <c r="E13" s="4" t="s">
        <v>40</v>
      </c>
      <c r="F13" s="13"/>
    </row>
    <row r="16" spans="1:9" ht="25.5" customHeight="1" x14ac:dyDescent="0.5">
      <c r="A16" s="25" t="s">
        <v>31</v>
      </c>
      <c r="B16" s="25"/>
      <c r="C16" s="25"/>
      <c r="D16" s="25"/>
      <c r="E16" s="25"/>
      <c r="F16" s="25"/>
      <c r="G16" s="25"/>
      <c r="H16" s="23"/>
      <c r="I16" s="23"/>
    </row>
    <row r="17" spans="1:9" x14ac:dyDescent="0.5">
      <c r="A17" s="24" t="s">
        <v>25</v>
      </c>
      <c r="B17" s="23"/>
      <c r="C17" s="23"/>
      <c r="D17" s="23"/>
      <c r="E17" s="23"/>
      <c r="F17" s="23"/>
      <c r="G17" s="23"/>
      <c r="H17" s="23"/>
      <c r="I17" s="23"/>
    </row>
    <row r="18" spans="1:9" x14ac:dyDescent="0.5">
      <c r="A18" s="23"/>
      <c r="B18" s="23"/>
      <c r="C18" s="23"/>
      <c r="D18" s="23"/>
      <c r="E18" s="23"/>
      <c r="F18" s="23"/>
      <c r="G18" s="23"/>
      <c r="H18" s="23"/>
      <c r="I18" s="23"/>
    </row>
  </sheetData>
  <mergeCells count="7">
    <mergeCell ref="A16:G16"/>
    <mergeCell ref="A8:A10"/>
    <mergeCell ref="B8:B10"/>
    <mergeCell ref="A1:F1"/>
    <mergeCell ref="A3:F3"/>
    <mergeCell ref="A5:E5"/>
    <mergeCell ref="A7:F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"/>
  <sheetViews>
    <sheetView workbookViewId="0">
      <selection activeCell="H14" sqref="H14"/>
    </sheetView>
  </sheetViews>
  <sheetFormatPr defaultColWidth="9" defaultRowHeight="18" x14ac:dyDescent="0.5"/>
  <cols>
    <col min="1" max="1" width="42.88671875" style="5" customWidth="1"/>
    <col min="2" max="2" width="16.44140625" style="5" customWidth="1"/>
    <col min="3" max="16384" width="9" style="5"/>
  </cols>
  <sheetData>
    <row r="1" spans="1:6" ht="19.2" x14ac:dyDescent="0.5">
      <c r="A1" s="29" t="s">
        <v>29</v>
      </c>
      <c r="B1" s="29"/>
      <c r="C1" s="29"/>
      <c r="D1" s="18"/>
      <c r="E1" s="18"/>
      <c r="F1" s="18"/>
    </row>
    <row r="2" spans="1:6" x14ac:dyDescent="0.5">
      <c r="A2" s="6"/>
    </row>
    <row r="3" spans="1:6" ht="19.2" x14ac:dyDescent="0.5">
      <c r="A3" s="30" t="s">
        <v>0</v>
      </c>
      <c r="B3" s="30"/>
      <c r="C3" s="30"/>
      <c r="D3" s="19"/>
      <c r="E3" s="19"/>
      <c r="F3" s="19"/>
    </row>
    <row r="4" spans="1:6" x14ac:dyDescent="0.5">
      <c r="A4" s="7"/>
    </row>
    <row r="5" spans="1:6" x14ac:dyDescent="0.5">
      <c r="A5" s="31" t="s">
        <v>30</v>
      </c>
      <c r="B5" s="31"/>
      <c r="C5" s="31"/>
      <c r="D5" s="31"/>
      <c r="E5" s="31"/>
    </row>
    <row r="6" spans="1:6" x14ac:dyDescent="0.5">
      <c r="A6" s="8"/>
    </row>
    <row r="7" spans="1:6" ht="18.600000000000001" thickBot="1" x14ac:dyDescent="0.55000000000000004">
      <c r="A7" s="33" t="s">
        <v>26</v>
      </c>
      <c r="B7" s="33"/>
    </row>
    <row r="8" spans="1:6" ht="18.600000000000001" thickBot="1" x14ac:dyDescent="0.55000000000000004">
      <c r="A8" s="15"/>
      <c r="B8" s="16" t="s">
        <v>28</v>
      </c>
    </row>
    <row r="9" spans="1:6" ht="27" customHeight="1" thickBot="1" x14ac:dyDescent="0.55000000000000004">
      <c r="A9" s="20" t="s">
        <v>41</v>
      </c>
      <c r="B9" s="13">
        <f>+'Quadro-III.1'!F12</f>
        <v>0</v>
      </c>
    </row>
    <row r="10" spans="1:6" ht="27" customHeight="1" thickBot="1" x14ac:dyDescent="0.55000000000000004">
      <c r="A10" s="20" t="s">
        <v>42</v>
      </c>
      <c r="B10" s="11">
        <f>+'Quadro-III.2'!F12</f>
        <v>0</v>
      </c>
    </row>
    <row r="11" spans="1:6" ht="27" customHeight="1" thickBot="1" x14ac:dyDescent="0.55000000000000004">
      <c r="A11" s="20" t="s">
        <v>43</v>
      </c>
      <c r="B11" s="11">
        <f>+'Quadro-III.3'!F13</f>
        <v>0</v>
      </c>
    </row>
    <row r="12" spans="1:6" ht="18.600000000000001" thickBot="1" x14ac:dyDescent="0.55000000000000004">
      <c r="A12" s="17" t="s">
        <v>36</v>
      </c>
      <c r="B12" s="21">
        <f>SUM(B9:B11)</f>
        <v>0</v>
      </c>
    </row>
    <row r="13" spans="1:6" ht="18.600000000000001" thickBot="1" x14ac:dyDescent="0.55000000000000004">
      <c r="A13" s="17" t="s">
        <v>37</v>
      </c>
      <c r="B13" s="21">
        <f>+B12*3</f>
        <v>0</v>
      </c>
    </row>
  </sheetData>
  <mergeCells count="4">
    <mergeCell ref="A7:B7"/>
    <mergeCell ref="A1:C1"/>
    <mergeCell ref="A3:C3"/>
    <mergeCell ref="A5:E5"/>
  </mergeCells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UPvg2nX4oEUCox4wWqhkBVr1+BU5cMnAbhFhhDCIc60=</DigestValue>
    </Reference>
    <Reference Type="http://www.w3.org/2000/09/xmldsig#Object" URI="#idOfficeObject">
      <DigestMethod Algorithm="http://www.w3.org/2001/04/xmlenc#sha256"/>
      <DigestValue>32xcb/Kf8rJJ4vEm/MxfZgpehTjrCpLLvPMnWkFXvg0=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/6Zs55NX32ncKD1+slnAnAfSudMtveAV4f0E1d5La3U=</DigestValue>
    </Reference>
  </SignedInfo>
  <SignatureValue>kZ5lOHS9idV0x0mTaoR3J2UoTJj7LKq29PeDtc97THHURjJGIiLMmM7//yxegtGhT890u/5ltGfa
6dFdjnFhFIj4fpDtzflPZKTr2keNcGNGW1You/Lc/6LaX4dD+PxUdgTJvwhr/QcvPlZwMRsX55T9
sGIa4+aLvDLDxz4vAzoiELrVT0gWF3VmfimIRWVzwLb8qcGszTZ5yoo6VuqRPWgk3S1YPy62AZi/
6oHX9jXnFCpt7DWOxmtoGin9nwxDYAftgQGOD/6G1of2KuMI0dHoHDL+maXAKWsJmCbGvRD2Vkh7
+rN5RtBGWoNjQlsGYhPJIbzWrfDAxyi3toxDH+KzzKnCp9fQVioHHtasB/sDodya3j4WbK2yngns
zHShkCVwLzdfp56r+r6IqCgTAcpVuW0SKEU10Xxotogw+QnaqOehKSm9BSJluRnvSf7Dgj/01DfB
qfDIelw7HTzlWuFTFzrDGTd3WsdD2n6lZ23tV/vmX8qf0tdtmmVv+MWy</SignatureValue>
  <KeyInfo>
    <X509Data>
      <X509Certificate>MIIJgDCCB2igAwIBAgIIfCrLY/dsnFkwDQYJKoZIhvcNAQELBQAwgcExCzAJBgNVBAYTAlBUMTMwMQYDVQQKDCpJbnN0aXR1dG8gZG9zIFJlZ2lzdG9zIGUgZG8gTm90YXJpYWRvIEkuUC4xHDAaBgNVBAsME0NhcnTDo28gZGUgQ2lkYWTDo28xFDASBgNVBAsMC3N1YkVDRXN0YWRvMUkwRwYDVQQDDEBFQyBkZSBBc3NpbmF0dXJhIERpZ2l0YWwgUXVhbGlmaWNhZGEgZG8gQ2FydMOjbyBkZSBDaWRhZMOjbyAwMDE1MB4XDTE5MDQwNDA5MDYxMVoXDTI5MDQwMzA5MDYxMVowgegxCzAJBgNVBAYTAlBUMRwwGgYDVQQKDBNDYXJ0w6NvIGRlIENpZGFkw6NvMSswKQYDVQQLDCJBc3NpbmF0dXJhIFF1YWxpZmljYWRhIGRvIENpZGFkw6NvMRwwGgYDVQQLDBNDaWRhZMOjbyBQb3J0dWd1w6pzMRkwFwYDVQQEDBBMRU9Dw4FESU8gVklFR0FTMRYwFAYDVQQqDA1Uw4JOSUEgUkFRVUVMMRQwEgYDVQQFEwtCSTEyOTQ2OTQwODEnMCUGA1UEAwweVMOCTklBIFJBUVVFTCBMRU9Dw4FESU8gVklFR0FTMIIBojANBgkqhkiG9w0BAQEFAAOCAY8AMIIBigKCAYEAqHgWTD5H27W3QdD7hWaqScyZt72ycFfozG69S7CFv76Swv8haMSKR9pZ2KGcMCAgEBGojaW7u9FFbEDC7HQSAxsft/ZPZx8IrkZ5kovRvL9QEQN7Sf0h/96JUrSCMUwCHNWZWf5RNNuKoAw+bdcjBtAza5t62Hi3TvNFCVx+06BiAX2DBJLt91aqQn6Q+5nFMKFBV7SF92COuvadKUwkc7q8AF8rOA9/DXZ2E/A7nke4q+aO5Pxk+XQkLyA/DNRuL2Q1qVazE978hZ4e+6P6djo5aRmECd8eYzJ5PK8qIkZjgIXqgCcQg2SKg1tim+K4OGTVg9zZtP0OrjgEsuWi7lKeD3jJsH9p7ZBMfEmqbcLUT0LeWH6bJT9xxzMT+sqVGbCLQX1esJEipbWZhVCqoh1rntzqyFtdgsGKKU8P3yPUOWVT0E7VPsJDeG3V3/ExtfWWEKzq6KbiBOrqj97Pep9cfqT6yRsIQavgJvC/0263Ig8qDp3NNTZSaLnhmoIZAgMBAAGjggPRMIIDzTAMBgNVHRMBAf8EAjAAMB8GA1UdIwQYMBaAFKbQ79SADAWrpj5SNvSJGMfLxweGMEsGCCsGAQUFBwEBBD8wPTA7BggrBgEFBQcwAYYvaHR0cDovL29jc3AuYXNjLmNhcnRhb2RlY2lkYWRhby5wdC9wdWJsaWNvL29jc3AwbwYDVR0uBGgwZjBkoGKgYIZeaHR0cDovL3BraS5jYXJ0YW9kZWNpZGFkYW8ucHQvcHVibGljby9scmMvY2Nfc3ViLWVjX2NpZGFkYW9fYXNzaW5hdHVyYV9jcmwwMDE1X2RlbHRhX3AwMDAzLmNybDCCAUkGA1UdIASCAUAwggE8MDYGCGCEbAEBAQIKMCowKAYIKwYBBQUHAgEWHGh0dHA6Ly93d3cuc2NlZS5nb3YucHQvcGNlcnQwCQYHBACL7EABAjB1BgxghGwBAQECBAEAAQEwZTBjBggrBgEFBQcCARZXaHR0cDovL3BraS5jYXJ0YW9kZWNpZGFkYW8ucHQvcHVibGljby9wb2xpdGljYXMvcGMvY2Nfc3ViLWVjX2NpZGFkYW9fYXNzaW5hdHVyYV9wYy5odG1sMAgGBgQAj3oBAjB2BgtghGwBAQECBAEABzBnMGUGCCsGAQUFBwIBFllodHRwOi8vcGtpLmNhcnRhb2RlY2lkYWRhby5wdC9wdWJsaWNvL3BvbGl0aWNhcy9kcGMvY2Nfc3ViLWVjX2NpZGFkYW9fYXNzaW5hdHVyYV9kcGMuaHRtbDAoBgNVHQkEITAfMB0GCCsGAQUFBwkBMREYDzE5ODYxMjA1MTIwMDAwWjCBzAYIKwYBBQUHAQMEgb8wgbwwCAYGBACORgEBMAgGBgQAjkYBBDBaBgcEAI5GAQYBDE9DZXJ0aWZpY2F0ZSBmb3IgZWxlY3Ryb25pYyBzaWduYXR1cmVzIGFzIGRlZmluZWQgaW4gUmVndWxhdGlvbiAoRVUpIE5vIDkxMC8yMDE0MEoGBgQAjkYBBTBAMD4WOGh0dHA6Ly9wa2kuY2FydGFvZGVjaWRhZGFvLnB0L3B1YmxpY28vcG9saXRpY2FzL2Nwcy5odG1sEwJQVDBpBgNVHR8EYjBgMF6gXKBahlhodHRwOi8vcGtpLmNhcnRhb2RlY2lkYWRhby5wdC9wdWJsaWNvL2xyYy9jY19zdWItZWNfY2lkYWRhb19hc3NpbmF0dXJhX2NybDAwMTVfcDAwMDMuY3JsMB0GA1UdDgQWBBQXUTJRtwICDVl1II2C0srX4Zhy7zAOBgNVHQ8BAf8EBAMCBkAwDQYJKoZIhvcNAQELBQADggIBAEh/RL/w4GgSYIAxZ9yezqwsKIuWJ2TAYJbjS7BCZLxBIBRHpjMx1iqzjudKl8vIVy8buWyv9W6+He3q1gv0fxh4Lu6DqF70jS8IkmngUXK4PSAK2tKOMod4qdBi0Mrg5XB+xML4TGJKuCgS+wdQHqhmn9sgHo2VNt64FoeWCBYfUqAcWpuTzUoRrVNVgXFI9Rdrq5vuoy99gXa81v8alBxeS849ArWhNF/wzzdjwwd8qSv+MXq7vm81pSgt5u/iXywK/A/d5oj8y6ZjWRy3uMKYAU4DVhrSAu3MLNQxUbg5K+z2GBwK09cDIzrNMq2KE3iWvxkD3HljKIgaP3mb7sK/vfFbrazmVd1u5cRW0r1lx5nRsxkNES5twMHr2FITKn0v/hEkF9b3OKhjyUrn0N7ohrsbP70LRNjSL6ReGRtz1R4voTp246gQDk9dPBroIwzCQnSEWqLvvV4lKO0oM2RzVl3n0tPZrF9MToyDOwdLYodZsQ8Rgzm3LpgOOKkpwnewLAdpX3LisyCTJj8RDARyK01qc4pof925oLTyaiQAEiSzGKTcxz5UTXzwiDZDQjv+fOtMHtoEAv6+NF/urYZxrLLiJwM9Rj0Wj73AhSOrscrFyqCyCDezx5rBORPs1bjYflw6X+DiJ5DGNLupbT6zBFS3PkGWpFv0GVCOR14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+D67gaeanOCJpgl3uB9gNXjBsHT3tkz4sWsTA3nWaHU=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fAISYdD2X+jkAMaRhoLuRd2B32eVtC9sr0SK9jTZCpQ=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fAISYdD2X+jkAMaRhoLuRd2B32eVtC9sr0SK9jTZCpQ=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fAISYdD2X+jkAMaRhoLuRd2B32eVtC9sr0SK9jTZCpQ=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fAISYdD2X+jkAMaRhoLuRd2B32eVtC9sr0SK9jTZCpQ=</DigestValue>
      </Reference>
      <Reference URI="/xl/sharedStrings.xml?ContentType=application/vnd.openxmlformats-officedocument.spreadsheetml.sharedStrings+xml">
        <DigestMethod Algorithm="http://www.w3.org/2001/04/xmlenc#sha256"/>
        <DigestValue>gF+4WayUJHROE5yLI7KDLENDqXuKIPXsx1H7Db+cX1g=</DigestValue>
      </Reference>
      <Reference URI="/xl/styles.xml?ContentType=application/vnd.openxmlformats-officedocument.spreadsheetml.styles+xml">
        <DigestMethod Algorithm="http://www.w3.org/2001/04/xmlenc#sha256"/>
        <DigestValue>Xej9aBY6lpOSi0z4rU4jAYle+oZEO6uUqcElL+ljs90=</DigestValue>
      </Reference>
      <Reference URI="/xl/theme/theme1.xml?ContentType=application/vnd.openxmlformats-officedocument.theme+xml">
        <DigestMethod Algorithm="http://www.w3.org/2001/04/xmlenc#sha256"/>
        <DigestValue>2ySHvcCe9Ql4H04A/F9OYECk8mIFU30yM91iPxnmca4=</DigestValue>
      </Reference>
      <Reference URI="/xl/workbook.xml?ContentType=application/vnd.openxmlformats-officedocument.spreadsheetml.sheet.main+xml">
        <DigestMethod Algorithm="http://www.w3.org/2001/04/xmlenc#sha256"/>
        <DigestValue>c0ewIyT2q8J4XiSgmUXHK9rIcn39isJVELHb7yr0UlI=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Ly4pDxQo8qZDErAm3OAo0HJS5FcvW7CpGOGMtb0BAI0=</DigestValue>
      </Reference>
      <Reference URI="/xl/worksheets/sheet2.xml?ContentType=application/vnd.openxmlformats-officedocument.spreadsheetml.worksheet+xml">
        <DigestMethod Algorithm="http://www.w3.org/2001/04/xmlenc#sha256"/>
        <DigestValue>nPxzvu9PIZW8A6igJZLPP6f0R23yna2NEX0kHfzKUFM=</DigestValue>
      </Reference>
      <Reference URI="/xl/worksheets/sheet3.xml?ContentType=application/vnd.openxmlformats-officedocument.spreadsheetml.worksheet+xml">
        <DigestMethod Algorithm="http://www.w3.org/2001/04/xmlenc#sha256"/>
        <DigestValue>Zx8bvtWDIO+FkjvRi8ZDtJpmJ04AyIkVStNniJ4dei8=</DigestValue>
      </Reference>
      <Reference URI="/xl/worksheets/sheet4.xml?ContentType=application/vnd.openxmlformats-officedocument.spreadsheetml.worksheet+xml">
        <DigestMethod Algorithm="http://www.w3.org/2001/04/xmlenc#sha256"/>
        <DigestValue>qLTPgZ6S8TnHVvypA+Xx73i1znBKTTXxhnG7yGHxjn4=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2022-03-16T10:53:04Z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Publicação Acin Gov</SignatureComments>
          <WindowsVersion>10.0</WindowsVersion>
          <OfficeVersion>16.0.10382/14</OfficeVersion>
          <ApplicationVersion>16.0.10382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2022-03-16T10:53:04Z</xd:SigningTime>
          <xd:SigningCertificate>
            <xd:Cert>
              <xd:CertDigest>
                <DigestMethod Algorithm="http://www.w3.org/2001/04/xmlenc#sha256"/>
                <DigestValue>mhIM/rWNKk9KR0cTv0PcLZ52dl8Zl4maQupZNUxPBsM=</DigestValue>
              </xd:CertDigest>
              <xd:IssuerSerial>
                <X509IssuerName>CN=EC de Assinatura Digital Qualificada do Cartão de Cidadão 0015, OU=subECEstado, OU=Cartão de Cidadão, O=Instituto dos Registos e do Notariado I.P., C=PT</X509IssuerName>
                <X509SerialNumber>8947187239938202713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9zCCBd+gAwIBAgIIdKUDoFaXz/AwDQYJKoZIhvcNAQELBQAwgYQxCzAJBgNVBAYTAlBUMUAwPgYDVQQKDDdTQ0VFIC0gU2lzdGVtYSBkZSBDZXJ0aWZpY2HDp8OjbyBFbGVjdHLDs25pY2EgZG8gRXN0YWRvMREwDwYDVQQLDAhFQ0VzdGFkbzEgMB4GA1UEAwwXQ2FydMOjbyBkZSBDaWRhZMOjbyAwMDQwHhcNMTgwNjI3MTI1MzMwWhcNMzAwNjI3MTI1MzMwWjCBwTELMAkGA1UEBhMCUFQxMzAxBgNVBAoMKkluc3RpdHV0byBkb3MgUmVnaXN0b3MgZSBkbyBOb3RhcmlhZG8gSS5QLjEcMBoGA1UECwwTQ2FydMOjbyBkZSBDaWRhZMOjbzEUMBIGA1UECwwLc3ViRUNFc3RhZG8xSTBHBgNVBAMMQEVDIGRlIEFzc2luYXR1cmEgRGlnaXRhbCBRdWFsaWZpY2FkYSBkbyBDYXJ0w6NvIGRlIENpZGFkw6NvIDAwMTUwggIiMA0GCSqGSIb3DQEBAQUAA4ICDwAwggIKAoICAQC5SoMBzWnnpeZ9CiW90wV/6uNWhNwsUwCID0CpykMQ7rt0W9O5bIsNIXkpptPqW6VnSvvzWjINSvIOYKAc3puVquAp77CA2+0kAfs0nayZgo734EOi0nYwc5Kr3Du1yLH3CQZTwMB/ubHE3ccSQHwMGh3i/mIQGzHQI4q8vEAYZel9IkA8RY0SX7H44i+5ahhiNHLi8ys+3/sMmrOEBLo/Nt1OdWdLDd4gODXJIW0QHzwunhjTXifS6ckvf2lDilgEGuIeLmg7j2ixiEuFbePPPv4ZkNLXzJ4ny2UCBjr4OvbhcNfrKLk00107lhmhcgB8K0iPF+WOJvJ1OLkMldZfroLHrfMBMU/6fdGAwlzvfRMjK6+IEZDZXxNiD/SccQPCXu1mJtgeuCLmu+cDnFzPswGgFstu6QLWOKrqumido2bGei7lOK1AM5QORhY5FKRbtTPHAFsMTnGHjNUfq0NmoZ8CjXOtz6uqDL4Fl/Gtqb4/c+kGuPrraLtAkCnh9LbZLhQf63fN1WUwcGpI0K6gvlYtFg2dDw7zYpbDP5MaRLSu20VPjDTyEzP/9b9wApbLhrVYtWRvzaDFMfTlxLEOFF5q1nmT1mQkpdUwlK0X3AvETKzypGPePhrTV9AKlpF2mvP9pLTwk9dRPzfiXRFNSGhPll1GDJSqKlMpynLhAQIDAQABo4ICLDCCAigwTAYIKwYBBQUHAQEEQDA+MDwGCCsGAQUFBzABhjBodHRwOi8vb2NzcC5yb290LmNhcnRhb2RlY2lkYWRhby5wdC9wdWJsaWNvL29jc3AwHQYDVR0OBBYEFKbQ79SADAWrpj5SNvSJGMfLxweGMBIGA1UdEwEB/wQIMAYBAf8CAQAwHwYDVR0jBBgwFoAUGXYMrv4BYWlEtkHrz6Q4c8L7nTowggEZBgNVHSAEggEQMIIBDDBmBgpghGwBAQECBAAHMFgwVgYIKwYBBQUHAgEWSmh0dHA6Ly9wa2kuY2FydGFvZGVjaWRhZGFvLnB0L3B1YmxpY28vcG9saXRpY2FzL2RwYy9jY19lY19jaWRhZGFvX2RwYy5odG1sMG4GC2CEbAEBAQIEAAECMF8wXQYIKwYBBQUHAgEWUWh0dHA6Ly9wa2kuY2FydGFvZGVjaWRhZGFvLnB0L3B1YmxpY28vcG9saXRpY2FzL3BjL2NjX3N1Yi1lY19jaWRhZGFvX2Fzc3FfcGMuaHRtbDAyBgRVHSAAMCowKAYIKwYBBQUHAgEWHGh0dHA6Ly93d3cuc2NlZS5nb3YucHQvcGNlcnQwVwYDVR0fBFAwTjBMoEqgSIZGaHR0cDovL3BraS5jYXJ0YW9kZWNpZGFkYW8ucHQvcHVibGljby9scmMvY2NfZWNfY2lkYWRhb19jcmwwMDRfY3JsLmNybDAOBgNVHQ8BAf8EBAMCAQYwDQYJKoZIhvcNAQELBQADggIBAIRW2USZkcNCwlcADbAw/vQfvGHGp+vECDlqFuYaJ7a3ZkCWRM6/s1gulz7H6xgnthOvqvFLwca9HiI9V+so+05Tc/26lhY1KT3q0R1ExX4yymZQm2H+W+hTCBs3P4OQmxMloHjCT84Q6x2VIUNtgrTlTkAMjhnMAJJiF4DEqFPUWXv8uwArWu1EaJblh5EaFPn3GGFF7Omwxc15ZTuPakaZRL9X3hlDlG3XfRZppzyRqtvQo+znNFpbNuVuhSy7dy9QqgibNcyntrePvM/0BJWpOgZXo8Z4HnzGLpQ1n5SHcnfqK/xB6C4zwES9MxbBRW1wGE0w99XpEpiZs+gwcc/KcIx7Fsmvx6NOAQjBhej9aUGJNziXkGFyN6rW+St8sOc2eAFUBBLvS73hWQpC6uLTwjY2p1ZhbPy1mroEd9lbinQSUf7j39IUQWJwOwI3GjezS0qDE62cX5WpdJACu8yavjFy+ki30brdCOPrvE+z7YjW0WEEd0Xu0JZ/nPpLD0ATvNg/iS31hQW5uajdLw9+YaUHB335qjVCJc1JyI5CnCuglgcu+qNCHyKaXl62jfd5oURYwoEMtHw+/LCLgFx157akvjUtXv3QGk6lW3MCuCfDm+vy0IlNoScXWjSLWEvX4CV5Cx9UyBoTAgS0UmAw5ZiNq0K/9U0gSPcrKq74</xd:EncapsulatedX509Certificate>
            <xd:EncapsulatedX509Certificate>MIIGgzCCBGugAwIBAgIQIGZ/j4MKsNZZu+pRKWZYRjANBgkqhkiG9w0BAQsFADAzMQswCQYDVQQGEwJQVDENMAsGA1UECgwEU0NFRTEVMBMGA1UEAwwMRUNSYWl6RXN0YWRvMB4XDTE3MDkxNTE0NTcyMVoXDTI5MDkxNTE0NTcyMVowgYQxCzAJBgNVBAYTAlBUMUAwPgYDVQQKDDdTQ0VFIC0gU2lzdGVtYSBkZSBDZXJ0aWZpY2HDp8OjbyBFbGVjdHLDs25pY2EgZG8gRXN0YWRvMREwDwYDVQQLDAhFQ0VzdGFkbzEgMB4GA1UEAwwXQ2FydMOjbyBkZSBDaWRhZMOjbyAwMDQwggIiMA0GCSqGSIb3DQEBAQUAA4ICDwAwggIKAoICAQDE7EnPxshWE2Bq9IafH1QfPgG/BMuA8/g51WSrYUBYWUVaoSEOhloxVvUdIuUw+/HiHMWdgHyT0VgOGp2EelRb3uGxsdORqAIMDeBmsTwYM6/s5OEPmeluWlF6ytZya+EUdY4YKNeXeO7lQg91oVcNBLEW3wS62GPko43jajnuMvRvB1DR2uHcijonDklI72SVQq9SRHuwbkPmr1QssyQoVr1EofUV1MShaF6TpfpZdw3YSmaDzr2NViYFBa4jPa3a/98mntak5rEc96wUtVqgdiiIqFKXwYuK3dDJV9OL71mvJgPG01bLBm6/RCOJJQqibq0UuX7wmpVB5r3eYrS9b5kGAwO37jfvLsZiJDyvg9ZNkU4A/UvVdAHzL5d5l54OMZoV/BGsRrNw5aBl4M3X3L5n/m8XnT05cdyhFxVBvCGZbbgXJhohxmU+SCIv/CxNi44ISvvnBuWHV4YJqXhC62pgOg8EQ5zzqEyS5yQjjrWNPzT7+biJFN4iImlCtHJo5Atypbz5PqPF0njAWHT1POeB+Aw+XOsWz8uthnAENLbKuksWx+P4wYnZw+yvbUSag96AKLECLvim7CfBO0yP2IoOowdCBC4wKnWuljOcXUPFgwVpRlC+sxJewAqi14J1crboV7i3HCfJJulwxgpkr76aakeZTap/QHkEbZch8wIDAQABo4IBPzCCATswDwYDVR0TAQH/BAUwAwEB/zAdBgNVHQ4EFgQUGXYMrv4BYWlEtkHrz6Q4c8L7nTowHwYDVR0jBBgwFoAUcX813vV3cW0dEpzhkKS68KmDj4AwDgYDVR0PAQH/BAQDAgEGMDsGA1UdIAQ0MDIwMAYEVR0gADAoMCYGCCsGAQUFBwIBFhpodHRwOi8vd3d3LmVjZWUuZ292LnB0L2RwYzBkBggrBgEFBQcBAQRYMFYwIwYIKwYBBQUHMAGGF2h0dHA6Ly9vY3NwLmVjZWUuZ292LnB0MC8GCCsGAQUFBzAChiNodHRwOi8vdHJ1c3QuZWNlZS5nb3YucHQvZWNyYWl6LmNydDA1BgNVHR8ELjAsMCqgKKAmhiRodHRwOi8vY3Jscy5lY2VlLmdvdi5wdC9jcmxzL0FSTC5jcmwwDQYJKoZIhvcNAQELBQADggIBADYaqZHmOWUZuyhQEm5l5wQuk5hvMMxuikA4FhewCx3aEoSFnBKAGXTh0ST891bcSukfSDHsEc1S2PYURmQq4d+KuXK0Xd0CsH6bmQW5J67qGefrJTtKx0bMi8isPQX26ANL37ZVNsDm07dw+XrDJQ3NY7gEbZ+GNxV8hXCTZMgHA9Gy2NmYqPhZZDdLpdH7acpNC3AnorqRWPvmTEU/BlKLb2APlFJ/d4F2lD7DUiO5yxNV5opKhVwA5Ddpx8ubqG2u01KzCnUaTv11YmfvaZdAbmdYXirLV1unh38mqFs6ZLh2B1BZ4e9/9fDrKnOUQ+BgG3gfsbCmfhwnGzWaZtXAES9gHIDv0g3EHprA09DYd1cICdlxrlCjv3AHuGxqd+kjj19RwxbIJX2KZ9jeFqlmiXiFXvjX9KwUa3uY2MXr8MBNiX6oTSPtAeLJDnitpF+a365BrNoffjwhnjE9JFF4LUCw40CCeesx0o9O6QpXJiNuqNLP5a3+k12TpJI664tFnwbvLoHQk3mQJHToY6zVgAOYduZBZTdIiit6y8/q7hxe2ada39TFLi8JZVG0QSvhJ+jZDoO+ZRqP9C9dfGECNacrL91u7LORVw45sgApqC1MVC/f+PUYvUhF7ez7xG+RH+G6hpW+oIKYAJiJRTp/X5HYknDzYaHtxv0GfWCL</xd:EncapsulatedX509Certificate>
            <xd:EncapsulatedX509Certificate>MIIGtzCCBJ+gAwIBAgIIOxsvYjIrot4wDQYJKoZIhvcNAQELBQAwgYUxCzAJBgNVBAYTAlBUMUIwQAYDVQQKDDlNVUxUSUNFUlQgLSBTZXJ2acOnb3MgZGUgQ2VydGlmaWNhw6fDo28gRWxlY3Ryw7NuaWNhIFMuQS4xMjAwBgNVBAMMKU1VTFRJQ0VSVCBSb290IENlcnRpZmljYXRpb24gQXV0aG9yaXR5IDAxMB4XDTE3MTAxNjE1MTkxNloXDTMwMDQxNjE1MTkxNlowMzELMAkGA1UEBhMCUFQxDTALBgNVBAoMBFNDRUUxFTATBgNVBAMMDEVDUmFpekVzdGFkbzCCAiIwDQYJKoZIhvcNAQEBBQADggIPADCCAgoCggIBANvvokNuyKn9btffrKKShKHIWaAMmlP+767MGQ1yiqTCMyPv5wZy6m1LOkFSD8lIDi3numTuojpMY1xmKYvfqYjFvejx945L/AE8RBI5KnCiwNvFot9fx0vGqNw9YXxKWMFEMpPecJmhIyZWP6Ph6l8wRth49TCjlgmJsD3xhpMFthJqGI3wpWQ7K4dkXj0Xjgtu5pjMlzg4IIxwWmkrvWWNzTdZXGzRcnRZBk7ItwHXd7/wSIaosxpdQdQ3FxEQX0pujXXFA0B9Ia4A8Nv8n2w6ZqTf98rfgGZa2dh/FKImGfSuCyHgyj4F3RbYflnaobBpw500E/plSTmH7nYvjb08JxkDTq0OCyssxi5xEzUpV+lw3BtR6s2X8ZWNsob6JgYvgBqV8Zg77vblhqXOGwHl9Okzyg9VRF9oiizHW2Yo3ZZLg51eHX4Y1f6yYPuaUWjDlowfaEtQUgs25jEn5NcpDBvaGy/hBFO41HlJsDuBXgiIInfiKcCucqqrtHJSvWy79bp42Zy4IG8wjUqdMvn0AeZieZhCQAV6bxwqP7X7380YQI7lEMQ5W1bxPFcFq9I5TT/4iyPHa7lAseL+/7McCmkfm4wPtB/gCt5I/Y1fj5n1AXYFNl2O3DOOUW4R4kH9zLeNKl8+kuXyseCkI+Kit8aNGJspStFGf/RkIBjdAgMBAAGjggF6MIIBdjA6BggrBgEFBQcBAQQuMCwwKgYIKwYBBQUHMAGGHmh0dHA6Ly9vY3NwLm11bHRpY2VydC5jb20vb2NzcDAdBgNVHQ4EFgQUcX813vV3cW0dEpzhkKS68KmDj4AwEgYDVR0TAQH/BAgwBgEB/wIBAzAfBgNVHSMEGDAWgBTVORycW28EqqKVTO8g3Sl0pMVFcTCBkAYDVR0gBIGIMIGFMDwGDSsGAQQBgcNuAQEBAAcwKzApBggrBgEFBQcCARYdaHR0cDovL3BraXJvb3QubXVsdGljZXJ0LmNvbS8wPQYOKwYBBAGBw24BAQEAAQIwKzApBggrBgEFBQcCARYdaHR0cDovL3BraXJvb3QubXVsdGljZXJ0LmNvbS8wBgYEVR0gADBBBgNVHR8EOjA4MDagNKAyhjBodHRwOi8vcGtpcm9vdC5tdWx0aWNlcnQuY29tL2NybC9yb290X21jX2NybC5jcmwwDgYDVR0PAQH/BAQDAgEGMA0GCSqGSIb3DQEBCwUAA4ICAQBFLFIPqLUQ6yqlM2DbDZZmQA3RUxoRxMr/O41jP8r4gkh4c5slXxBs/dllQS7K93S80nmhjZOtj59TdfOlSIh5+PFakc2+BAVye+piiy+qCV2FtMGT2nDmjVeS/8uI/JrvTRrGAy0XH8sRWRrENQlRYE7Gx2p4xdr24VfYr4PgXWpnsF6SRZ/CTbdd6O7E3Q06qW9vov6O258F3/S2G2DOclL0Q9RE/qO+dAlOgiY4Ebizyh6YgLZy9fDfbyWcVpDSvikGel+FoHm2bUJYByVOy5yZ3SUxm8VSjDVjIlcPsYGM58l5UpxoM08YJNr8YPCyRsOWreu9asJ/knYJiwGX6b9msyHrYQz4O86F2DGJrrKxpjk3LbUKlb7aFsdN4SAlaYYGVkC8e+e8dJQhjowE/Qw+xbooADxcjuk1FY2wSj2FXXm0DPQqbXXVuGdtEdCIzGJ6ku9iCdQ97cdqxHmTGbWGaryrNYgjylIJu9EleZmPwGnG8ZVrha5jOVdd15lqfst0JvuSrq/J5/oPv5GjBPR4en5aDDB5WGjpDt8/enXoeK+ZXESTE9fCuXYYhkHSsmQMVvk6PmyIVH21gdc2mahTGo2Y+nYlYuDFeOU86jQZfF3MVxkZyt3ZjQZKZdbp/5Qf0vEwaIErpbiI+BNeZOdWvjXmvxTzuyGZIlSjDg==</xd:EncapsulatedX509Certificate>
            <xd:EncapsulatedX509Certificate>MIIF8TCCA9mgAwIBAgIIVE2lvEA1VlowDQYJKoZIhvcNAQELBQAwgYUxCzAJBgNVBAYTAlBUMUIwQAYDVQQKDDlNVUxUSUNFUlQgLSBTZXJ2acOnb3MgZGUgQ2VydGlmaWNhw6fDo28gRWxlY3Ryw7NuaWNhIFMuQS4xMjAwBgNVBAMMKU1VTFRJQ0VSVCBSb290IENlcnRpZmljYXRpb24gQXV0aG9yaXR5IDAxMB4XDTE0MDQwNDA4NTk0N1oXDTM5MDQwNDA4NTk0N1owgYUxCzAJBgNVBAYTAlBUMUIwQAYDVQQKDDlNVUxUSUNFUlQgLSBTZXJ2acOnb3MgZGUgQ2VydGlmaWNhw6fDo28gRWxlY3Ryw7NuaWNhIFMuQS4xMjAwBgNVBAMMKU1VTFRJQ0VSVCBSb290IENlcnRpZmljYXRpb24gQXV0aG9yaXR5IDAxMIICIjANBgkqhkiG9w0BAQEFAAOCAg8AMIICCgKCAgEAztw/9BluuxVphvTkzec6cDvHmos7gwCBW/sgFlq+v1gAXynmV29+iiwVB1waY4xCXxbd2omERVcXlqCcoXUiQRo6/cUXkRP2vmIKvG4lLVvAjBBm9+LW+9xIMaMaqOVNSMmiHHP+j2ZAY3dZBzw9FJ/U94WR0MNC9Rths3eAgCptEgKWi1HZwW8nCxoHNAD/0llMKejXGWPYkbQ//I4OJfKhEgdlyjXeq/4WowiMr39+EvRZFgUf6K10eTL3eAK2tMyr2x44YQQZekFA2loRZHUC/WTR1pRCDyLnZc2vkA4MWzEBmVHvRYx9pTjannxL5Kbos6SC1gM0Lk+3Uat3OAn1Bv7cZhsPP/p974xVvuANhpWh3L3EwwjRRR7yvb5w8eYmxrsIsSilwqXtiNahwPsj8Sc5zOGEBxm8fvbMOP9uELtG6SOJJIH/AOJRANxSUH0TUH0WPUCN07/5imXYYhIpd8K6wkk0T4p5aclLFfM03s+vhuLlyKlWYUwGVFrFbBnq88hEzSQadtFxAFlr2XWbzv0Q/rGDoqW3koZ2m0r3HdyMhaZYrYqmaGkXyW0bps8nSyks3XFCGokQ5dWbEl9Ji4S82Ahc+884Qq++0W57kapmQMUFfivQZrbH31L+9EVtI5IhnhIBkHOD4qUJDdfA+IWVHmPRPzXalNE32fUCAwEAAaNjMGEwHQYDVR0OBBYEFNU5HJxbbwSqopVM7yDdKXSkxUVxMA8GA1UdEwEB/wQFMAMBAf8wHwYDVR0jBBgwFoAU1TkcnFtvBKqilUzvIN0pdKTFRXEwDgYDVR0PAQH/BAQDAgEGMA0GCSqGSIb3DQEBCwUAA4ICAQA/51/zIhbeg54g5ILn5Z53yfsrsHQN3xt0Ig9zEKGwF+xMDNQocGpmckRpEJN2Nc8v+I88qxl8cZKVcRs3FcIbKHrvbng43/uPmwEg3K/21o0JZtrERqn8lapEIxLfR8CwFey1sZ5sD5GqpjrlwQ1gbFBAcFxcyM6zzOvtqogZVqWkyAx65XZAZzO0PZbcd8sjePlTW8+N3rGnjlp6ojJjo4jXJWFaXUk6cubPqpSGbG73guCOZ5MoxagNTe84rXlKZo2EAQgEefNSxkHnmmIGs/USHuzZAEPT65Z3dOF5+RSUhG26VIIFjN8B8jCIgax6L4tDLHY0zjXnh45OCwqlGlexU1q/a9i+AH7G+e5mMQix35QzhJx3T3tkL++OD1koIsvwXD4r/TXWlf8D7GVSfr7yGfh71VIsUneakWZBcI3VSecLSH+Krt5FPd3+5tLkksN7zjCgSW43rajTLLY9niHbBlfi8K4G+9nFETehe9sdEXxodiA+9byl2Wa1Ia1FJsZdHgKjQcTUfYEZyxeXBg/m7HQARsR13T3wQzSvprz89oL7z8X6sw8lpT9mENaegqXbOhN53o2p16aNhtIv2WkN4nV4fklfIquGcChRs3q2oHn61OWDp7B3ytsBgu/ivk0v08BN0ONpbnwmm+um+0XvsQSKL6ohBvbm1LxBIw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4</vt:i4>
      </vt:variant>
    </vt:vector>
  </HeadingPairs>
  <TitlesOfParts>
    <vt:vector size="4" baseType="lpstr">
      <vt:lpstr>Quadro-III.1</vt:lpstr>
      <vt:lpstr>Quadro-III.2</vt:lpstr>
      <vt:lpstr>Quadro-III.3</vt:lpstr>
      <vt:lpstr>Quadro-III.4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Joao Salvador</dc:creator>
  <cp:lastModifiedBy>Cláudia Soares</cp:lastModifiedBy>
  <cp:lastPrinted>2019-01-14T10:32:07Z</cp:lastPrinted>
  <dcterms:created xsi:type="dcterms:W3CDTF">2015-02-19T11:58:47Z</dcterms:created>
  <dcterms:modified xsi:type="dcterms:W3CDTF">2022-02-22T17:13:42Z</dcterms:modified>
</cp:coreProperties>
</file>